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7" i="1" l="1"/>
  <c r="I11" i="1" l="1"/>
  <c r="I12" i="1"/>
  <c r="I13" i="1"/>
  <c r="I14" i="1"/>
  <c r="I15" i="1"/>
  <c r="I16" i="1"/>
  <c r="I10" i="1" l="1"/>
  <c r="I17" i="1" s="1"/>
  <c r="I18" i="1" l="1"/>
</calcChain>
</file>

<file path=xl/sharedStrings.xml><?xml version="1.0" encoding="utf-8"?>
<sst xmlns="http://schemas.openxmlformats.org/spreadsheetml/2006/main" count="46" uniqueCount="32">
  <si>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</si>
  <si>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</si>
  <si>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</si>
  <si>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</si>
  <si>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</si>
  <si>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</si>
  <si>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</si>
  <si>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</si>
  <si>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</si>
  <si>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</si>
  <si>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</si>
  <si>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</si>
  <si>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</si>
  <si>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</si>
  <si>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</si>
  <si>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</si>
  <si>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</si>
  <si>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</si>
  <si>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</si>
  <si>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</si>
  <si>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</si>
  <si>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</si>
  <si>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НВЛ-2020/23</t>
    </r>
  </si>
  <si>
    <t>Днище ДШ 820(14)-2,5-0,75-К48-ХЛ</t>
  </si>
  <si>
    <t>Кольцо укрепляющее D430/D277 ст09Г2С 1171-24.2006.2-36-40042-ТХ-Ч-10</t>
  </si>
  <si>
    <t>Комплект колец обжимных Swagelok SS-600-SET</t>
  </si>
  <si>
    <t>Кольцо укрепляющее Ф260, R360 ВПУ.36.6500.00.00.317-03</t>
  </si>
  <si>
    <t>Кольцо укрепляющее Ф310, R510 ВПУ.36.6500.00.00.317-02</t>
  </si>
  <si>
    <t>Кольцо переходное 57х6-60х4 ВБ 130.1312</t>
  </si>
  <si>
    <t>Наименование лота:  "Реализация невостребованных ликвидных МТР. Детали трубопроводов стальные"</t>
  </si>
  <si>
    <t>А.Н. Мокрушин</t>
  </si>
  <si>
    <t xml:space="preserve">Начальник управления складской логистики 
и грузоперевозок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</si>
</sst>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topLeftCell="A10" zoomScaleNormal="100" zoomScaleSheetLayoutView="100" workbookViewId="0">
      <selection activeCell="A19" sqref="A19: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29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22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1423027</v>
      </c>
      <c r="D10" s="49" t="s">
        <v>23</v>
      </c>
      <c r="E10" s="41" t="s">
        <v>21</v>
      </c>
      <c r="F10" s="42">
        <v>2</v>
      </c>
      <c r="G10" s="50">
        <v>54888.381860000001</v>
      </c>
      <c r="H10" s="43">
        <v>40767</v>
      </c>
      <c r="I10" s="40">
        <f>G10*F10</f>
        <v>109776.76372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1442106</v>
      </c>
      <c r="D11" s="49" t="s">
        <v>24</v>
      </c>
      <c r="E11" s="41" t="s">
        <v>21</v>
      </c>
      <c r="F11" s="42">
        <v>1</v>
      </c>
      <c r="G11" s="50">
        <v>189771.75301499999</v>
      </c>
      <c r="H11" s="43">
        <v>41132</v>
      </c>
      <c r="I11" s="40">
        <f t="shared" ref="I11:I16" si="0">G11*F11</f>
        <v>189771.75301499999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1474437</v>
      </c>
      <c r="D12" s="49" t="s">
        <v>25</v>
      </c>
      <c r="E12" s="41" t="s">
        <v>21</v>
      </c>
      <c r="F12" s="42">
        <v>6</v>
      </c>
      <c r="G12" s="50">
        <v>97.867785599999991</v>
      </c>
      <c r="H12" s="43">
        <v>41183</v>
      </c>
      <c r="I12" s="40">
        <f t="shared" si="0"/>
        <v>587.20671359999994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1501910</v>
      </c>
      <c r="D13" s="49" t="s">
        <v>26</v>
      </c>
      <c r="E13" s="41" t="s">
        <v>21</v>
      </c>
      <c r="F13" s="42">
        <v>2</v>
      </c>
      <c r="G13" s="50">
        <v>5145.4911888999995</v>
      </c>
      <c r="H13" s="43">
        <v>41244</v>
      </c>
      <c r="I13" s="40">
        <f t="shared" si="0"/>
        <v>10290.982377799999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1501910</v>
      </c>
      <c r="D14" s="49" t="s">
        <v>26</v>
      </c>
      <c r="E14" s="41" t="s">
        <v>21</v>
      </c>
      <c r="F14" s="42">
        <v>2</v>
      </c>
      <c r="G14" s="50">
        <v>5145.4911888999995</v>
      </c>
      <c r="H14" s="43">
        <v>41244</v>
      </c>
      <c r="I14" s="40">
        <f t="shared" si="0"/>
        <v>10290.982377799999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1503527</v>
      </c>
      <c r="D15" s="49" t="s">
        <v>27</v>
      </c>
      <c r="E15" s="41" t="s">
        <v>21</v>
      </c>
      <c r="F15" s="42">
        <v>4</v>
      </c>
      <c r="G15" s="50">
        <v>6970.6138600999993</v>
      </c>
      <c r="H15" s="43">
        <v>41244</v>
      </c>
      <c r="I15" s="40">
        <f t="shared" si="0"/>
        <v>27882.455440399997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1726855</v>
      </c>
      <c r="D16" s="49" t="s">
        <v>28</v>
      </c>
      <c r="E16" s="41" t="s">
        <v>21</v>
      </c>
      <c r="F16" s="42">
        <v>81</v>
      </c>
      <c r="G16" s="50">
        <v>645.11257599999999</v>
      </c>
      <c r="H16" s="43">
        <v>41913</v>
      </c>
      <c r="I16" s="40">
        <f t="shared" si="0"/>
        <v>52254.118655999999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x14ac:dyDescent="0.25">
      <c r="A17" s="63" t="s">
        <v>7</v>
      </c>
      <c r="B17" s="63"/>
      <c r="C17" s="63"/>
      <c r="D17" s="63"/>
      <c r="E17" s="26"/>
      <c r="F17" s="27">
        <f>SUM(F10:F16)</f>
        <v>98</v>
      </c>
      <c r="G17" s="28"/>
      <c r="H17" s="36"/>
      <c r="I17" s="44">
        <f>SUM(I10:I16)</f>
        <v>400854.26230060001</v>
      </c>
      <c r="J17" s="4" t="s">
        <v>19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5">
        <f>I17*1.2</f>
        <v>481025.11476072</v>
      </c>
      <c r="J18" s="4" t="s">
        <v>18</v>
      </c>
    </row>
    <row r="19" spans="1:10" s="4" customFormat="1" ht="90" customHeight="1" x14ac:dyDescent="0.25">
      <c r="A19" s="64" t="s">
        <v>8</v>
      </c>
      <c r="B19" s="65"/>
      <c r="C19" s="65"/>
      <c r="D19" s="66"/>
      <c r="E19" s="67" t="s">
        <v>9</v>
      </c>
      <c r="F19" s="67"/>
      <c r="G19" s="67"/>
      <c r="H19" s="67"/>
    </row>
    <row r="20" spans="1:10" s="4" customFormat="1" ht="15.75" x14ac:dyDescent="0.25">
      <c r="A20" s="60" t="s">
        <v>10</v>
      </c>
      <c r="B20" s="61"/>
      <c r="C20" s="61"/>
      <c r="D20" s="62"/>
      <c r="E20" s="59" t="s">
        <v>16</v>
      </c>
      <c r="F20" s="59"/>
      <c r="G20" s="59"/>
      <c r="H20" s="59"/>
    </row>
    <row r="21" spans="1:10" s="4" customFormat="1" ht="15.75" x14ac:dyDescent="0.25">
      <c r="A21" s="60" t="s">
        <v>15</v>
      </c>
      <c r="B21" s="61"/>
      <c r="C21" s="61"/>
      <c r="D21" s="62"/>
      <c r="E21" s="59" t="s">
        <v>16</v>
      </c>
      <c r="F21" s="59"/>
      <c r="G21" s="59"/>
      <c r="H21" s="59"/>
    </row>
    <row r="25" spans="1:10" s="18" customFormat="1" ht="76.5" customHeight="1" x14ac:dyDescent="0.2">
      <c r="A25" s="51" t="s">
        <v>31</v>
      </c>
      <c r="B25" s="51"/>
      <c r="C25" s="51"/>
      <c r="D25" s="51"/>
      <c r="E25" s="19"/>
      <c r="F25" s="19"/>
      <c r="G25" s="68" t="s">
        <v>30</v>
      </c>
      <c r="H25" s="68"/>
    </row>
    <row r="26" spans="1:10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2020-01-13T03:15:16Z</cp:lastPrinted>
  <dcterms:created xsi:type="dcterms:W3CDTF">2016-09-16T10:27:35Z</dcterms:created>
  <dcterms:modified xsi:type="dcterms:W3CDTF">2020-01-13T03:15:18Z</dcterms:modified>
</cp:coreProperties>
</file>